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WeT 01-07-24\"/>
    </mc:Choice>
  </mc:AlternateContent>
  <bookViews>
    <workbookView xWindow="0" yWindow="0" windowWidth="28800" windowHeight="12300"/>
  </bookViews>
  <sheets>
    <sheet name="Fuel Budget Calculato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1" i="1" l="1"/>
  <c r="C36" i="1"/>
  <c r="C30" i="1"/>
  <c r="C29" i="1"/>
  <c r="C22" i="1"/>
  <c r="C23" i="1" s="1"/>
  <c r="C48" i="1"/>
  <c r="C49" i="1" s="1"/>
</calcChain>
</file>

<file path=xl/sharedStrings.xml><?xml version="1.0" encoding="utf-8"?>
<sst xmlns="http://schemas.openxmlformats.org/spreadsheetml/2006/main" count="54" uniqueCount="44">
  <si>
    <t>Fuel Budget Calculator</t>
  </si>
  <si>
    <t>Vehicle Information:</t>
  </si>
  <si>
    <t>Trip Information (if applicable):</t>
  </si>
  <si>
    <t>Fuel Price Information:</t>
  </si>
  <si>
    <t>Description</t>
  </si>
  <si>
    <t>Amount ($)</t>
  </si>
  <si>
    <t>Current Fuel Price per Gallon/Liter</t>
  </si>
  <si>
    <t>Estimated Price Fluctuation (Optional)</t>
  </si>
  <si>
    <t>Monthly or Trip-Based Fuel Expenses:</t>
  </si>
  <si>
    <t>1. Fuel Cost for One Trip:</t>
  </si>
  <si>
    <t>Value</t>
  </si>
  <si>
    <t>Formula</t>
  </si>
  <si>
    <t>Distance Per Trip (miles/km)</t>
  </si>
  <si>
    <t>Fuel Efficiency (MPG/L/100km)</t>
  </si>
  <si>
    <t>Fuel Used per Trip (gallons/liters)</t>
  </si>
  <si>
    <t>Distance / Fuel Efficiency</t>
  </si>
  <si>
    <t>Fuel Cost per Trip</t>
  </si>
  <si>
    <t>Fuel Used × Fuel Price</t>
  </si>
  <si>
    <t>2. Monthly Fuel Expense (Multiple Trips):</t>
  </si>
  <si>
    <t>Total Trips per Month</t>
  </si>
  <si>
    <t>Fuel Used per Month (gallons/liters)</t>
  </si>
  <si>
    <t>Trips × Fuel Used per Trip</t>
  </si>
  <si>
    <t>Total Monthly Fuel Cost</t>
  </si>
  <si>
    <t>Fuel Used per Month × Fuel Price</t>
  </si>
  <si>
    <t>Yearly Fuel Budget (Optional):</t>
  </si>
  <si>
    <t>Monthly Fuel Cost</t>
  </si>
  <si>
    <t>Total Fuel Cost per Year</t>
  </si>
  <si>
    <t>Monthly Fuel Cost × 12 months</t>
  </si>
  <si>
    <t>Additional Expenses:</t>
  </si>
  <si>
    <t>Summary:</t>
  </si>
  <si>
    <t>Total Yearly Fuel Cost</t>
  </si>
  <si>
    <t>Additional Costs</t>
  </si>
  <si>
    <t>Total Fuel and Vehicle Budget</t>
  </si>
  <si>
    <r>
      <t>Fuel Efficiency:</t>
    </r>
    <r>
      <rPr>
        <sz val="11"/>
        <color theme="1"/>
        <rFont val="Calibri"/>
        <family val="2"/>
        <scheme val="minor"/>
      </rPr>
      <t xml:space="preserve"> The more accurate your fuel efficiency (MPG or L/100km), the more precise the budget estimate.</t>
    </r>
  </si>
  <si>
    <r>
      <t>Fuel Prices:</t>
    </r>
    <r>
      <rPr>
        <sz val="11"/>
        <color theme="1"/>
        <rFont val="Calibri"/>
        <family val="2"/>
        <scheme val="minor"/>
      </rPr>
      <t xml:space="preserve"> Keep an eye on fuel price fluctuations when updating your budget.</t>
    </r>
  </si>
  <si>
    <r>
      <t>Maintenance Costs:</t>
    </r>
    <r>
      <rPr>
        <sz val="11"/>
        <color theme="1"/>
        <rFont val="Calibri"/>
        <family val="2"/>
        <scheme val="minor"/>
      </rPr>
      <t xml:space="preserve"> Regular maintenance helps improve fuel efficiency, indirectly lowering fuel costs.</t>
    </r>
  </si>
  <si>
    <r>
      <t>Vehicle Make/Model:</t>
    </r>
    <r>
      <rPr>
        <sz val="11"/>
        <color theme="1"/>
        <rFont val="Calibri"/>
        <family val="2"/>
        <scheme val="minor"/>
      </rPr>
      <t xml:space="preserve"> </t>
    </r>
  </si>
  <si>
    <r>
      <t>Fuel Type (Gasoline/Diesel):</t>
    </r>
    <r>
      <rPr>
        <sz val="11"/>
        <color theme="1"/>
        <rFont val="Calibri"/>
        <family val="2"/>
        <scheme val="minor"/>
      </rPr>
      <t xml:space="preserve"> </t>
    </r>
  </si>
  <si>
    <r>
      <t>Average Fuel Efficiency (MPG or L/100km):</t>
    </r>
    <r>
      <rPr>
        <sz val="11"/>
        <color theme="1"/>
        <rFont val="Calibri"/>
        <family val="2"/>
        <scheme val="minor"/>
      </rPr>
      <t xml:space="preserve"> </t>
    </r>
  </si>
  <si>
    <r>
      <t>Trip Distance (miles or kilometers):</t>
    </r>
    <r>
      <rPr>
        <sz val="11"/>
        <color theme="1"/>
        <rFont val="Calibri"/>
        <family val="2"/>
        <scheme val="minor"/>
      </rPr>
      <t xml:space="preserve"> </t>
    </r>
  </si>
  <si>
    <r>
      <t>Number of Trips per Month:</t>
    </r>
    <r>
      <rPr>
        <sz val="11"/>
        <color theme="1"/>
        <rFont val="Calibri"/>
        <family val="2"/>
        <scheme val="minor"/>
      </rPr>
      <t xml:space="preserve"> </t>
    </r>
  </si>
  <si>
    <t xml:space="preserve">Maintenance (if applicable): </t>
  </si>
  <si>
    <t xml:space="preserve">Tolls/Parking Fees (if applicable): </t>
  </si>
  <si>
    <t xml:space="preserve">Other Vehicle Costs: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</si>
</sst>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5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 tint="0.3499862666707357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/>
    <xf numFmtId="0" fontId="0" fillId="0" borderId="1" xfId="0" applyFont="1" applyBorder="1" applyAlignment="1">
      <alignment vertical="center"/>
    </xf>
    <xf numFmtId="0" fontId="6" fillId="2" borderId="0" xfId="0" applyFont="1" applyFill="1"/>
    <xf numFmtId="0" fontId="7" fillId="3" borderId="0" xfId="0" applyFont="1" applyFill="1" applyAlignment="1">
      <alignment vertical="center"/>
    </xf>
    <xf numFmtId="0" fontId="3" fillId="3" borderId="0" xfId="0" applyFont="1" applyFill="1"/>
    <xf numFmtId="170" fontId="0" fillId="0" borderId="0" xfId="0" applyNumberFormat="1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  <xf numFmtId="170" fontId="0" fillId="0" borderId="0" xfId="0" applyNumberFormat="1" applyAlignment="1">
      <alignment vertical="center" wrapText="1"/>
    </xf>
    <xf numFmtId="170" fontId="0" fillId="0" borderId="1" xfId="0" applyNumberFormat="1" applyFont="1" applyBorder="1" applyAlignment="1">
      <alignment horizontal="left"/>
    </xf>
    <xf numFmtId="0" fontId="0" fillId="2" borderId="2" xfId="0" applyFill="1" applyBorder="1"/>
    <xf numFmtId="0" fontId="0" fillId="2" borderId="3" xfId="0" applyFill="1" applyBorder="1"/>
  </cellXfs>
  <cellStyles count="1">
    <cellStyle name="Normal" xfId="0" builtinId="0"/>
  </cellStyles>
  <dxfs count="22">
    <dxf>
      <numFmt numFmtId="170" formatCode="&quot;$&quot;#,##0.00"/>
      <alignment horizontal="general" vertical="center" textRotation="0" wrapText="1" indent="0" justifyLastLine="0" shrinkToFit="0" readingOrder="0"/>
    </dxf>
    <dxf>
      <numFmt numFmtId="170" formatCode="&quot;$&quot;#,##0.00"/>
      <alignment horizontal="general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1:C13" totalsRowShown="0" headerRowDxfId="18" dataDxfId="19">
  <autoFilter ref="B11:C13"/>
  <tableColumns count="2">
    <tableColumn id="1" name="Description" dataDxfId="21"/>
    <tableColumn id="2" name="Amount ($)" dataDxfId="20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19:D23" totalsRowShown="0" headerRowDxfId="14" dataDxfId="15">
  <autoFilter ref="B19:D23"/>
  <tableColumns count="3">
    <tableColumn id="1" name="Description" dataDxfId="17"/>
    <tableColumn id="2" name="Value" dataDxfId="5">
      <calculatedColumnFormula>C18/C19</calculatedColumnFormula>
    </tableColumn>
    <tableColumn id="3" name="Formula" dataDxfId="16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B27:D30" totalsRowShown="0" headerRowDxfId="12" dataDxfId="13">
  <autoFilter ref="B27:D30"/>
  <tableColumns count="3">
    <tableColumn id="1" name="Description" dataDxfId="4"/>
    <tableColumn id="2" name="Value" dataDxfId="2"/>
    <tableColumn id="3" name="Formula" dataDxfId="3"/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B35:D37" totalsRowShown="0" headerRowDxfId="8" dataDxfId="9">
  <autoFilter ref="B35:D37"/>
  <tableColumns count="3">
    <tableColumn id="1" name="Description" dataDxfId="11"/>
    <tableColumn id="2" name="Value" dataDxfId="0">
      <calculatedColumnFormula>C30</calculatedColumnFormula>
    </tableColumn>
    <tableColumn id="3" name="Formula" dataDxfId="10"/>
  </tableColumns>
  <tableStyleInfo name="TableStyleLight15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B47:C51" totalsRowShown="0" headerRowDxfId="6">
  <autoFilter ref="B47:C51"/>
  <tableColumns count="2">
    <tableColumn id="1" name="Description" dataDxfId="7"/>
    <tableColumn id="2" name="Amount ($)" dataDxfId="1">
      <calculatedColumnFormula>C36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57"/>
  <sheetViews>
    <sheetView showGridLines="0" tabSelected="1" workbookViewId="0">
      <selection activeCell="E9" sqref="E9"/>
    </sheetView>
  </sheetViews>
  <sheetFormatPr defaultRowHeight="15" x14ac:dyDescent="0.25"/>
  <cols>
    <col min="1" max="1" width="6.42578125" customWidth="1"/>
    <col min="2" max="4" width="40.7109375" customWidth="1"/>
    <col min="5" max="5" width="35.7109375" customWidth="1"/>
  </cols>
  <sheetData>
    <row r="2" spans="2:4" ht="32.25" x14ac:dyDescent="0.25">
      <c r="B2" s="14" t="s">
        <v>0</v>
      </c>
      <c r="C2" s="15"/>
      <c r="D2" s="15"/>
    </row>
    <row r="4" spans="2:4" ht="15.75" x14ac:dyDescent="0.25">
      <c r="B4" s="2" t="s">
        <v>1</v>
      </c>
      <c r="D4" s="2" t="s">
        <v>2</v>
      </c>
    </row>
    <row r="5" spans="2:4" ht="24.95" customHeight="1" x14ac:dyDescent="0.25">
      <c r="B5" s="8" t="s">
        <v>36</v>
      </c>
      <c r="C5" s="20"/>
      <c r="D5" s="8" t="s">
        <v>39</v>
      </c>
    </row>
    <row r="6" spans="2:4" ht="24.95" customHeight="1" x14ac:dyDescent="0.25">
      <c r="B6" s="8" t="s">
        <v>37</v>
      </c>
      <c r="C6" s="21"/>
      <c r="D6" s="13"/>
    </row>
    <row r="7" spans="2:4" ht="24.95" customHeight="1" x14ac:dyDescent="0.25">
      <c r="B7" s="8" t="s">
        <v>38</v>
      </c>
      <c r="C7" s="21"/>
      <c r="D7" s="8" t="s">
        <v>40</v>
      </c>
    </row>
    <row r="8" spans="2:4" ht="24.95" customHeight="1" x14ac:dyDescent="0.25">
      <c r="D8" s="13"/>
    </row>
    <row r="9" spans="2:4" ht="18" x14ac:dyDescent="0.25">
      <c r="B9" s="1" t="s">
        <v>3</v>
      </c>
    </row>
    <row r="11" spans="2:4" ht="32.1" customHeight="1" x14ac:dyDescent="0.25">
      <c r="B11" s="9" t="s">
        <v>4</v>
      </c>
      <c r="C11" s="9" t="s">
        <v>5</v>
      </c>
    </row>
    <row r="12" spans="2:4" ht="32.1" customHeight="1" x14ac:dyDescent="0.25">
      <c r="B12" s="10" t="s">
        <v>6</v>
      </c>
      <c r="C12" s="16">
        <v>0.95</v>
      </c>
    </row>
    <row r="13" spans="2:4" ht="32.1" customHeight="1" x14ac:dyDescent="0.25">
      <c r="B13" s="10" t="s">
        <v>7</v>
      </c>
      <c r="C13" s="10"/>
    </row>
    <row r="15" spans="2:4" ht="18" x14ac:dyDescent="0.25">
      <c r="B15" s="1" t="s">
        <v>8</v>
      </c>
    </row>
    <row r="17" spans="2:4" ht="15.75" x14ac:dyDescent="0.25">
      <c r="B17" s="2" t="s">
        <v>9</v>
      </c>
    </row>
    <row r="19" spans="2:4" ht="32.1" customHeight="1" x14ac:dyDescent="0.25">
      <c r="B19" s="9" t="s">
        <v>4</v>
      </c>
      <c r="C19" s="9" t="s">
        <v>10</v>
      </c>
      <c r="D19" s="9" t="s">
        <v>11</v>
      </c>
    </row>
    <row r="20" spans="2:4" ht="32.1" customHeight="1" x14ac:dyDescent="0.25">
      <c r="B20" s="10" t="s">
        <v>12</v>
      </c>
      <c r="C20" s="17">
        <v>100</v>
      </c>
      <c r="D20" s="10"/>
    </row>
    <row r="21" spans="2:4" ht="32.1" customHeight="1" x14ac:dyDescent="0.25">
      <c r="B21" s="10" t="s">
        <v>13</v>
      </c>
      <c r="C21" s="17">
        <v>8</v>
      </c>
      <c r="D21" s="10"/>
    </row>
    <row r="22" spans="2:4" ht="32.1" customHeight="1" x14ac:dyDescent="0.25">
      <c r="B22" s="10" t="s">
        <v>14</v>
      </c>
      <c r="C22" s="10">
        <f>C20/C21</f>
        <v>12.5</v>
      </c>
      <c r="D22" s="10" t="s">
        <v>15</v>
      </c>
    </row>
    <row r="23" spans="2:4" ht="32.1" customHeight="1" x14ac:dyDescent="0.25">
      <c r="B23" s="10" t="s">
        <v>16</v>
      </c>
      <c r="C23" s="16">
        <f>C22*C12</f>
        <v>11.875</v>
      </c>
      <c r="D23" s="10" t="s">
        <v>17</v>
      </c>
    </row>
    <row r="25" spans="2:4" ht="15.75" x14ac:dyDescent="0.25">
      <c r="B25" s="2" t="s">
        <v>18</v>
      </c>
    </row>
    <row r="27" spans="2:4" ht="32.1" customHeight="1" x14ac:dyDescent="0.25">
      <c r="B27" s="4" t="s">
        <v>4</v>
      </c>
      <c r="C27" s="4" t="s">
        <v>10</v>
      </c>
      <c r="D27" s="4" t="s">
        <v>11</v>
      </c>
    </row>
    <row r="28" spans="2:4" ht="32.1" customHeight="1" x14ac:dyDescent="0.25">
      <c r="B28" s="5" t="s">
        <v>19</v>
      </c>
      <c r="C28" s="10">
        <v>5</v>
      </c>
      <c r="D28" s="5"/>
    </row>
    <row r="29" spans="2:4" ht="32.1" customHeight="1" x14ac:dyDescent="0.25">
      <c r="B29" s="5" t="s">
        <v>20</v>
      </c>
      <c r="C29" s="10">
        <f>C22*C28</f>
        <v>62.5</v>
      </c>
      <c r="D29" s="5" t="s">
        <v>21</v>
      </c>
    </row>
    <row r="30" spans="2:4" ht="32.1" customHeight="1" x14ac:dyDescent="0.25">
      <c r="B30" s="5" t="s">
        <v>22</v>
      </c>
      <c r="C30" s="16">
        <f>C29*C12</f>
        <v>59.375</v>
      </c>
      <c r="D30" s="5" t="s">
        <v>23</v>
      </c>
    </row>
    <row r="33" spans="2:4" ht="18" x14ac:dyDescent="0.25">
      <c r="B33" s="1" t="s">
        <v>24</v>
      </c>
    </row>
    <row r="35" spans="2:4" ht="32.1" customHeight="1" x14ac:dyDescent="0.25">
      <c r="B35" s="4" t="s">
        <v>4</v>
      </c>
      <c r="C35" s="4" t="s">
        <v>10</v>
      </c>
      <c r="D35" s="4" t="s">
        <v>11</v>
      </c>
    </row>
    <row r="36" spans="2:4" ht="32.1" customHeight="1" x14ac:dyDescent="0.25">
      <c r="B36" s="5" t="s">
        <v>25</v>
      </c>
      <c r="C36" s="16">
        <f t="shared" ref="C36:C37" si="0">C30</f>
        <v>59.375</v>
      </c>
      <c r="D36" s="5"/>
    </row>
    <row r="37" spans="2:4" ht="32.1" customHeight="1" x14ac:dyDescent="0.25">
      <c r="B37" s="5" t="s">
        <v>26</v>
      </c>
      <c r="C37" s="16"/>
      <c r="D37" s="5" t="s">
        <v>27</v>
      </c>
    </row>
    <row r="39" spans="2:4" ht="18" x14ac:dyDescent="0.25">
      <c r="B39" s="1" t="s">
        <v>28</v>
      </c>
    </row>
    <row r="40" spans="2:4" x14ac:dyDescent="0.25">
      <c r="B40" s="3"/>
    </row>
    <row r="41" spans="2:4" s="11" customFormat="1" ht="23.1" customHeight="1" x14ac:dyDescent="0.25">
      <c r="B41" s="12" t="s">
        <v>41</v>
      </c>
      <c r="C41" s="19">
        <v>200</v>
      </c>
    </row>
    <row r="42" spans="2:4" s="11" customFormat="1" ht="23.1" customHeight="1" x14ac:dyDescent="0.25">
      <c r="B42" s="12" t="s">
        <v>42</v>
      </c>
      <c r="C42" s="19">
        <v>100</v>
      </c>
    </row>
    <row r="43" spans="2:4" s="11" customFormat="1" ht="23.1" customHeight="1" x14ac:dyDescent="0.25">
      <c r="B43" s="12" t="s">
        <v>43</v>
      </c>
      <c r="C43" s="19">
        <v>250</v>
      </c>
    </row>
    <row r="45" spans="2:4" ht="18" x14ac:dyDescent="0.25">
      <c r="B45" s="1" t="s">
        <v>29</v>
      </c>
    </row>
    <row r="47" spans="2:4" ht="32.1" customHeight="1" x14ac:dyDescent="0.25">
      <c r="B47" s="4" t="s">
        <v>4</v>
      </c>
      <c r="C47" s="4" t="s">
        <v>5</v>
      </c>
    </row>
    <row r="48" spans="2:4" ht="32.1" customHeight="1" x14ac:dyDescent="0.25">
      <c r="B48" s="6" t="s">
        <v>22</v>
      </c>
      <c r="C48" s="18">
        <f t="shared" ref="C48:C51" si="1">C36</f>
        <v>59.375</v>
      </c>
    </row>
    <row r="49" spans="2:3" ht="32.1" customHeight="1" x14ac:dyDescent="0.25">
      <c r="B49" s="6" t="s">
        <v>30</v>
      </c>
      <c r="C49" s="18">
        <f>C48*12</f>
        <v>712.5</v>
      </c>
    </row>
    <row r="50" spans="2:3" ht="32.1" customHeight="1" x14ac:dyDescent="0.25">
      <c r="B50" s="6" t="s">
        <v>31</v>
      </c>
      <c r="C50" s="18">
        <v>8</v>
      </c>
    </row>
    <row r="51" spans="2:3" ht="32.1" customHeight="1" x14ac:dyDescent="0.25">
      <c r="B51" s="6" t="s">
        <v>32</v>
      </c>
      <c r="C51" s="18">
        <f>SUM(C41:C43)+C49+C50</f>
        <v>1270.5</v>
      </c>
    </row>
    <row r="54" spans="2:3" x14ac:dyDescent="0.25">
      <c r="B54" s="3"/>
    </row>
    <row r="55" spans="2:3" x14ac:dyDescent="0.25">
      <c r="B55" s="7" t="s">
        <v>33</v>
      </c>
    </row>
    <row r="56" spans="2:3" x14ac:dyDescent="0.25">
      <c r="B56" s="7" t="s">
        <v>34</v>
      </c>
    </row>
    <row r="57" spans="2:3" x14ac:dyDescent="0.25">
      <c r="B57" s="7" t="s">
        <v>35</v>
      </c>
    </row>
  </sheetData>
  <pageMargins left="0.25" right="0.25" top="0.75" bottom="0.75" header="0.3" footer="0.3"/>
  <pageSetup scale="79" fitToHeight="0" orientation="portrait"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Fuel Budget Calculator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2024-09-09T17:07:38Z</cp:lastPrinted>
  <dcterms:created xsi:type="dcterms:W3CDTF">2024-09-09T14:58:25Z</dcterms:created>
  <dcterms:modified xsi:type="dcterms:W3CDTF">2024-09-09T17:08:41Z</dcterms:modified>
</cp:coreProperties>
</file>